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filterPrivacy="1" defaultThemeVersion="124226"/>
  <xr:revisionPtr revIDLastSave="0" documentId="13_ncr:1_{345B1A44-7E4E-45CF-936D-1F3D9EDE3C2B}" xr6:coauthVersionLast="47" xr6:coauthVersionMax="47" xr10:uidLastSave="{00000000-0000-0000-0000-000000000000}"/>
  <bookViews>
    <workbookView xWindow="-120" yWindow="-120" windowWidth="20730" windowHeight="11160" activeTab="1" xr2:uid="{00000000-000D-0000-FFFF-FFFF00000000}"/>
  </bookViews>
  <sheets>
    <sheet name="Лист1" sheetId="6" r:id="rId1"/>
    <sheet name="Лист1 (2)" sheetId="7" r:id="rId2"/>
  </sheets>
  <definedNames>
    <definedName name="_xlnm.Print_Area" localSheetId="0">Лист1!$A$1:$K$24</definedName>
    <definedName name="_xlnm.Print_Area" localSheetId="1">'Лист1 (2)'!$A$1:$K$22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6" l="1"/>
  <c r="G15" i="6"/>
  <c r="G16" i="6"/>
  <c r="G17" i="6"/>
  <c r="G18" i="6"/>
  <c r="G13" i="6"/>
  <c r="H19" i="6" l="1"/>
  <c r="I19" i="6"/>
  <c r="J19" i="6"/>
  <c r="G19" i="6" l="1"/>
</calcChain>
</file>

<file path=xl/sharedStrings.xml><?xml version="1.0" encoding="utf-8"?>
<sst xmlns="http://schemas.openxmlformats.org/spreadsheetml/2006/main" count="125" uniqueCount="75">
  <si>
    <t>№ п/п</t>
  </si>
  <si>
    <t>Термін виконання заходу</t>
  </si>
  <si>
    <t>Виконавці</t>
  </si>
  <si>
    <t>Джерела фінансування</t>
  </si>
  <si>
    <t>Очікуваний результат</t>
  </si>
  <si>
    <t>Всього</t>
  </si>
  <si>
    <t>Загальний обсяг ресурсів</t>
  </si>
  <si>
    <t>бюджет громади</t>
  </si>
  <si>
    <t>до Програми розвитку і підтримки</t>
  </si>
  <si>
    <t>Комунальних закладів охорони здоров'я</t>
  </si>
  <si>
    <t>Нововолинської міської територіальної</t>
  </si>
  <si>
    <t>громади на 2022-2025 роки</t>
  </si>
  <si>
    <t>Головний бухгалтер</t>
  </si>
  <si>
    <t>Людмила ДАНИЛЮК</t>
  </si>
  <si>
    <t>Директор</t>
  </si>
  <si>
    <t>Олег ШИПЕЛИК</t>
  </si>
  <si>
    <t>Завдання і заходи реалізації Програми Комунального некомерційного підприємства</t>
  </si>
  <si>
    <t>Завдання</t>
  </si>
  <si>
    <t>Зміст заходів</t>
  </si>
  <si>
    <t>2026 рік</t>
  </si>
  <si>
    <t>2027 рік</t>
  </si>
  <si>
    <t>2028 рік</t>
  </si>
  <si>
    <t>Орієнтовані обсяги фінансування по роках, тис. грн</t>
  </si>
  <si>
    <t>Додаток 2</t>
  </si>
  <si>
    <t>"Нововолинська центр первинної медико-санітарної допомоги</t>
  </si>
  <si>
    <t>Нововолинської міської ради Волинської області" на  2026-2028 роки</t>
  </si>
  <si>
    <r>
      <t>Забезпечення лікарськими засобами пільгових категорій населення за рецептами лікарів  згідно Постанови КМУ в</t>
    </r>
    <r>
      <rPr>
        <sz val="12"/>
        <color rgb="FF000000"/>
        <rFont val="Times New Roman"/>
        <family val="1"/>
        <charset val="204"/>
      </rPr>
      <t>ід 17 серпня 1998 р. № 1303 «Про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та   за  рецептами лікарів обезболюючих наркотичних препаратів для онкологічних хворих.             Забезпечення осіб з інвалідністю та  дітей з інвалідністю виробами медичного призначення, технічними та іншими засобами відповідно до Постанови Кабінету Міністрів України від 03.12.2009року   №1301 "Про  затвердження Порядку забезпечення осіб з інвалідністю і дітей з інвалідністю технічними та іншими засобами"</t>
    </r>
  </si>
  <si>
    <t>2026-2028</t>
  </si>
  <si>
    <t xml:space="preserve">Підвищення рівня доступності 
пільгових категорій населення 
до якісної медичної допомоги
і своєчасного надання повноцінної паліативної медичної допомоги. Забезпечення  населення 
пільгових категорій  виробами медичного призначення; лікарськими, технічними та іншими засобами.                  </t>
  </si>
  <si>
    <t xml:space="preserve">Забезпечення пільгових категорій населення лікарськими засобами, виробами медичного призначення, технічними та іншими засобами </t>
  </si>
  <si>
    <t>1</t>
  </si>
  <si>
    <t>2</t>
  </si>
  <si>
    <t>3</t>
  </si>
  <si>
    <t>4</t>
  </si>
  <si>
    <t>Забезпечення лікуванням хворих на орфанні захворювання</t>
  </si>
  <si>
    <t>КНП «НЦПМСД»</t>
  </si>
  <si>
    <t>Забезпечення лікувальним харчуванням хворих з орфанним захворюванням</t>
  </si>
  <si>
    <t>Забезпечення осіб з інвалідністю і  дітей з інвалідністю технічними та іншими засобами</t>
  </si>
  <si>
    <t xml:space="preserve">Забезпечення осіб з інвалідністю і  дітей з інвалідністю технічними та іншими засобами </t>
  </si>
  <si>
    <t>памперси калоприймачі</t>
  </si>
  <si>
    <t>Комунальні послуги та енергоносії, паливомастильні матеріали для генераторів</t>
  </si>
  <si>
    <t>Забезпечення оплати комунальних послуг для повноцінного функціонування закладу</t>
  </si>
  <si>
    <t>Створення та підтримання комфортних умов для перебування пацієнтів  у лікувальних закладах</t>
  </si>
  <si>
    <t>Оснащення амбулаторій ПМСД медичним обладнанням</t>
  </si>
  <si>
    <t>Придбання медичного обладнання</t>
  </si>
  <si>
    <t xml:space="preserve">Оснащення  амбулаторій ЗПСМ  медичним  обладнанням дасть можливість покращити ефективність   лікування.     </t>
  </si>
  <si>
    <t>Проведення капітального та поточного ремонту МПТБ у селі Гряди; утеплення фасаду,  облаштування парковок та благоустрою територій навколо амбулаторій.</t>
  </si>
  <si>
    <t>Створення комфортних умов для працівників та перебування пацієнтів  у лікувальних закладах.</t>
  </si>
  <si>
    <t>Покращення умов  перебування пацієнтів у закладі  та умов праці персоналу</t>
  </si>
  <si>
    <t>5</t>
  </si>
  <si>
    <t xml:space="preserve">Управління економічної політики </t>
  </si>
  <si>
    <t>Надання безповоротної фінансової допомоги підприємствам, що здійснили переміщення та реєстрацію на територію Нововолинської міської територіальної громади.</t>
  </si>
  <si>
    <t>Надання безповоротної фінансової допомоги для підтримки організації фінансово-господарської діяльності суб’єктів підприємництва (крім заробітної плати і капітальних видатків), які здійснили переміщення виробничих потужностей на територію Нововолинської міської територіальної громади з інших регіонів України.</t>
  </si>
  <si>
    <t xml:space="preserve">Ваучерна підтримка бізнесу </t>
  </si>
  <si>
    <t>Надання безповоротної фінансової допомоги на закупівлю обладнання підприємствам харчової, легкої, машинобудівельної промисловості.</t>
  </si>
  <si>
    <t>Надання безповоротної фінансової допомоги для суб’єктів підприємництва на закупівлю обладнання вартістю більше 20 тис. грн без ПДВ в розмірі 50% від вартості обладнання та в сумі не більше 50 тис. грн.</t>
  </si>
  <si>
    <t>Надання ваучерів - права на безповоротну фінансову допомогу для суб’єктів мікро-, малого та середнього підприємництва - юридичних осіб та фізичних осіб-підприємців, які перебувають на різних системах оподаткування, згідно із вимогами цієї Програми.</t>
  </si>
  <si>
    <t>Популяризація сфери підприємництва, інформаційно-консультаційна підтримка суб’єктів підприємницької діяльності, організація проведення іміджевих заходів для розвитку бізнесу та створення інвестиційно-привабливого середовища шляхом просування інвестиційних проєктів сталого розвитку, зеленої трансформації Нововолинської територіальної громади</t>
  </si>
  <si>
    <t>1) організація та проведення фестивалів, форумів, тренінгів, зустрічей, круглих столів, мастер-класів, засідань, лекцій, навчань та інших івент- заходів; 
 2) проведення інформаційної, рекламної кампанії, яка орієнтована на розвиток підприємництва у Нововолинській МТГ, підтримка місцевого виробника товарів для кінцевого споживача;
 3) інформаційно-презентаційні матеріали, буклети, флаєри, макети, банери, стікерів, сувенірна продукція тощо, які можуть бути використані для поширення під час форумів, презентацій, бізнес-зустрічей, навчальних заходів, консультацій для представлення громади на національному та міжнародному рівнях для залучення інвесторів, міжнародних донорів, а також з метою розвитку бізнесу у Нововолинській МТГ;
4) надання консалтингових, інформаційно-консультаційних послуг суб’єктам господарської діяльності Нововолинської територіальної громади для розвитку підприємництва та просування інвестиційних проєктів громади;  5) організація участі делегацій Нововолинської МТГ (представників підприємств, фізичних осіб-підприємців, представників громадських об’єднань, організацій, коаліцій бізнесу та інших суб’єктів) у міжнародних та українських заходах економічного та інвестиційного спрямування з метою вивчення передового практичного досвіду інших міст України та іноземного досвіду;
   6) іміджеві заходи: проведення щорічного Форуму підприємців Нововолинської громади,  Дня підприємця та інших заходів для підвищення інвестиційної привабливості.</t>
  </si>
  <si>
    <t>Розвиток інфраструктури підтримки підприємництва у Нововолинській міській територіальній громаді</t>
  </si>
  <si>
    <t xml:space="preserve">Начальник управління економічної політики </t>
  </si>
  <si>
    <t>Центр підтримки бізнесу Нововолинської міської ради</t>
  </si>
  <si>
    <t>Тетяна КОРНІЙЧУК</t>
  </si>
  <si>
    <t>до Програми підтримки бізнесу</t>
  </si>
  <si>
    <t>у Нововолинській міській територіальній</t>
  </si>
  <si>
    <t>громаді на 2026-2028 роки</t>
  </si>
  <si>
    <t xml:space="preserve">Завдання і заходи реалізації Програми підтримки бізнесу </t>
  </si>
  <si>
    <t xml:space="preserve">у Нововолинській міській територіальній громаді </t>
  </si>
  <si>
    <t xml:space="preserve"> на  2026-2028 роки</t>
  </si>
  <si>
    <t xml:space="preserve">Збільшення кількості релокованих підприємств </t>
  </si>
  <si>
    <t>Збільшення обсягу реалізації продукції підприємств  харчової, легкої, машинобудівельної промисловості.</t>
  </si>
  <si>
    <t xml:space="preserve">Збільшення кількості суб'єктів господарської діяльності </t>
  </si>
  <si>
    <t>Підтримка інституційної спроможності та розвитку Центру підтримки бізнесу НМР</t>
  </si>
  <si>
    <t>Збільшення валового доходу мікро,малого, середнього підприємництва</t>
  </si>
  <si>
    <t>Забезпечення інформаційної, ресурсної та фінансової підтримки на проведення заходів (фінансування витрат на оплату праці працівників, комунальних послуг,  підтримки діяльності та інші витрати не заборонені законодавством) центру підтримки бізнесу Нововолинської міської ради (далі – Центр), який заснований на комунальній формі власності Нововолинської  міської територіальної громади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</si>
</sst>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000"/>
    <numFmt numFmtId="166" formatCode="#,##0.0"/>
  </numFmts>
  <fonts count="15" x14ac:knownFonts="1">
    <font>
      <sz val="11"/>
      <color theme="1"/>
      <name val="Calibri"/>
      <family val="2"/>
      <charset val="204"/>
      <scheme val="minor"/>
    </font>
    <font>
      <b/>
      <sz val="14"/>
      <color indexed="8"/>
      <name val="Times New Roman"/>
      <family val="1"/>
      <charset val="204"/>
    </font>
    <font>
      <b/>
      <sz val="12"/>
      <color indexed="8"/>
      <name val="Times New Roman"/>
      <family val="1"/>
      <charset val="204"/>
    </font>
    <font>
      <sz val="14"/>
      <color indexed="8"/>
      <name val="Times New Roman"/>
      <family val="1"/>
      <charset val="204"/>
    </font>
    <font>
      <sz val="12"/>
      <color indexed="8"/>
      <name val="Times New Roman"/>
      <family val="1"/>
      <charset val="204"/>
    </font>
    <font>
      <sz val="11"/>
      <color indexed="8"/>
      <name val="Times New Roman"/>
      <family val="1"/>
      <charset val="204"/>
    </font>
    <font>
      <sz val="12"/>
      <color theme="1"/>
      <name val="Times New Roman"/>
      <family val="1"/>
      <charset val="204"/>
    </font>
    <font>
      <sz val="11"/>
      <color theme="1"/>
      <name val="Calibri"/>
      <family val="2"/>
      <charset val="204"/>
      <scheme val="minor"/>
    </font>
    <font>
      <sz val="11"/>
      <color theme="1"/>
      <name val="Times New Roman"/>
      <family val="1"/>
      <charset val="204"/>
    </font>
    <font>
      <sz val="14"/>
      <color theme="1"/>
      <name val="Times New Roman"/>
      <family val="1"/>
      <charset val="204"/>
    </font>
    <font>
      <sz val="12"/>
      <color rgb="FF000000"/>
      <name val="Times New Roman"/>
      <family val="1"/>
      <charset val="204"/>
    </font>
    <font>
      <sz val="8"/>
      <name val="Calibri"/>
      <family val="2"/>
      <charset val="204"/>
      <scheme val="minor"/>
    </font>
    <font>
      <b/>
      <sz val="12"/>
      <color theme="1"/>
      <name val="Times New Roman"/>
      <family val="1"/>
      <charset val="204"/>
    </font>
    <font>
      <sz val="10"/>
      <color rgb="FF000000"/>
      <name val="Times New Roman"/>
      <family val="1"/>
      <charset val="204"/>
    </font>
    <font>
      <sz val="12"/>
      <name val="Times New Roman"/>
      <family val="1"/>
      <charset val="204"/>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164" fontId="7" fillId="0" borderId="0" applyFont="0" applyFill="0" applyBorder="0" applyAlignment="0" applyProtection="0"/>
  </cellStyleXfs>
  <cellXfs count="57">
    <xf numFmtId="0" fontId="0" fillId="0" borderId="0" xfId="0"/>
    <xf numFmtId="166" fontId="4" fillId="0" borderId="1" xfId="0" applyNumberFormat="1" applyFont="1" applyBorder="1" applyAlignment="1">
      <alignment horizontal="center" vertical="center" wrapText="1"/>
    </xf>
    <xf numFmtId="0" fontId="8" fillId="2" borderId="0" xfId="0" applyFont="1" applyFill="1" applyAlignment="1">
      <alignment vertical="center"/>
    </xf>
    <xf numFmtId="0" fontId="8" fillId="2" borderId="0" xfId="0" applyFont="1" applyFill="1"/>
    <xf numFmtId="0" fontId="8" fillId="0" borderId="0" xfId="0" applyFont="1"/>
    <xf numFmtId="0" fontId="4" fillId="0" borderId="0" xfId="0" applyFont="1"/>
    <xf numFmtId="0" fontId="8" fillId="0" borderId="0" xfId="0" applyFont="1" applyAlignment="1">
      <alignment vertical="center"/>
    </xf>
    <xf numFmtId="0" fontId="3" fillId="0" borderId="0" xfId="0" applyFont="1" applyAlignment="1">
      <alignment horizontal="right"/>
    </xf>
    <xf numFmtId="49" fontId="3" fillId="0" borderId="1" xfId="0" applyNumberFormat="1" applyFont="1" applyBorder="1" applyAlignment="1">
      <alignment horizontal="center" vertical="center" wrapText="1"/>
    </xf>
    <xf numFmtId="166" fontId="2" fillId="0" borderId="1" xfId="0" applyNumberFormat="1" applyFont="1" applyBorder="1" applyAlignment="1">
      <alignment horizontal="center" vertical="center" wrapText="1"/>
    </xf>
    <xf numFmtId="165" fontId="4" fillId="0" borderId="1" xfId="0" applyNumberFormat="1" applyFont="1" applyBorder="1" applyAlignment="1">
      <alignment horizontal="left" vertical="top" wrapText="1"/>
    </xf>
    <xf numFmtId="166" fontId="4" fillId="0" borderId="1" xfId="1" applyNumberFormat="1" applyFont="1" applyFill="1" applyBorder="1" applyAlignment="1">
      <alignment horizontal="center" vertical="center" wrapText="1"/>
    </xf>
    <xf numFmtId="165" fontId="4" fillId="0" borderId="1" xfId="0" applyNumberFormat="1" applyFont="1" applyBorder="1" applyAlignment="1">
      <alignment vertical="top" wrapText="1"/>
    </xf>
    <xf numFmtId="0" fontId="4" fillId="0" borderId="1" xfId="0" applyFont="1" applyBorder="1" applyAlignment="1">
      <alignment vertical="top" wrapText="1"/>
    </xf>
    <xf numFmtId="0" fontId="4" fillId="0" borderId="0" xfId="0" applyFont="1" applyAlignment="1">
      <alignment vertical="center"/>
    </xf>
    <xf numFmtId="0" fontId="3" fillId="0" borderId="0" xfId="0" applyFont="1"/>
    <xf numFmtId="0" fontId="9" fillId="0" borderId="0" xfId="0" applyFont="1"/>
    <xf numFmtId="0" fontId="6" fillId="0" borderId="0" xfId="0" applyFont="1" applyAlignment="1">
      <alignment vertical="center"/>
    </xf>
    <xf numFmtId="0" fontId="6" fillId="0" borderId="0" xfId="0" applyFont="1"/>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49" fontId="4" fillId="0" borderId="1" xfId="0" applyNumberFormat="1" applyFont="1" applyBorder="1" applyAlignment="1">
      <alignment horizontal="left" vertical="center" wrapText="1"/>
    </xf>
    <xf numFmtId="49" fontId="4"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xf>
    <xf numFmtId="0" fontId="3" fillId="0" borderId="1" xfId="0" applyFont="1" applyBorder="1" applyAlignment="1">
      <alignment vertical="top" wrapText="1"/>
    </xf>
    <xf numFmtId="0" fontId="4" fillId="0" borderId="1" xfId="0" applyFont="1" applyBorder="1" applyAlignment="1">
      <alignment horizontal="left" vertical="center" wrapText="1"/>
    </xf>
    <xf numFmtId="49" fontId="4" fillId="0" borderId="1" xfId="0" applyNumberFormat="1" applyFont="1" applyBorder="1" applyAlignment="1">
      <alignment vertical="top" wrapText="1"/>
    </xf>
    <xf numFmtId="49" fontId="4" fillId="0" borderId="1" xfId="0" applyNumberFormat="1" applyFont="1" applyBorder="1" applyAlignment="1">
      <alignment vertical="center" wrapText="1"/>
    </xf>
    <xf numFmtId="0" fontId="4" fillId="0" borderId="1" xfId="0" applyFont="1" applyBorder="1" applyAlignment="1">
      <alignment vertical="center" wrapText="1"/>
    </xf>
    <xf numFmtId="0" fontId="6" fillId="0" borderId="2" xfId="0" applyFont="1" applyBorder="1" applyAlignment="1">
      <alignment wrapText="1"/>
    </xf>
    <xf numFmtId="166" fontId="6" fillId="0" borderId="1" xfId="0" applyNumberFormat="1" applyFont="1" applyBorder="1" applyAlignment="1">
      <alignment horizontal="center" vertical="center"/>
    </xf>
    <xf numFmtId="166" fontId="12" fillId="0" borderId="1" xfId="0" applyNumberFormat="1" applyFont="1" applyBorder="1" applyAlignment="1">
      <alignment horizontal="center"/>
    </xf>
    <xf numFmtId="0" fontId="6" fillId="0" borderId="2" xfId="0" applyFont="1" applyBorder="1" applyAlignment="1">
      <alignment horizontal="left" wrapText="1"/>
    </xf>
    <xf numFmtId="0" fontId="6" fillId="0" borderId="0" xfId="0" applyFont="1" applyAlignment="1">
      <alignment horizontal="justify" vertical="center"/>
    </xf>
    <xf numFmtId="0" fontId="10" fillId="0" borderId="1" xfId="0" applyFont="1" applyBorder="1" applyAlignment="1">
      <alignment horizontal="center" vertical="center" wrapText="1"/>
    </xf>
    <xf numFmtId="0" fontId="13" fillId="0" borderId="1" xfId="0" applyFont="1" applyBorder="1" applyAlignment="1">
      <alignment vertical="top" wrapText="1"/>
    </xf>
    <xf numFmtId="166" fontId="6" fillId="0" borderId="1" xfId="0" applyNumberFormat="1" applyFont="1" applyBorder="1" applyAlignment="1">
      <alignment vertical="center"/>
    </xf>
    <xf numFmtId="166" fontId="4" fillId="0" borderId="1" xfId="0" applyNumberFormat="1" applyFont="1" applyBorder="1" applyAlignment="1">
      <alignment vertical="center" wrapText="1"/>
    </xf>
    <xf numFmtId="166" fontId="4" fillId="0" borderId="1" xfId="1" applyNumberFormat="1" applyFont="1" applyFill="1" applyBorder="1" applyAlignment="1">
      <alignment vertical="center" wrapText="1"/>
    </xf>
    <xf numFmtId="166" fontId="14" fillId="0" borderId="1" xfId="0" applyNumberFormat="1" applyFont="1" applyBorder="1" applyAlignment="1">
      <alignment horizontal="center" vertical="center"/>
    </xf>
    <xf numFmtId="166" fontId="14" fillId="0" borderId="1" xfId="0" applyNumberFormat="1" applyFont="1" applyBorder="1" applyAlignment="1">
      <alignment vertical="center"/>
    </xf>
    <xf numFmtId="166" fontId="14" fillId="0" borderId="1" xfId="0" applyNumberFormat="1" applyFont="1" applyBorder="1" applyAlignment="1">
      <alignment vertical="center" wrapText="1"/>
    </xf>
    <xf numFmtId="166" fontId="14" fillId="0" borderId="1" xfId="1" applyNumberFormat="1" applyFont="1" applyFill="1" applyBorder="1" applyAlignment="1">
      <alignment vertical="center" wrapText="1"/>
    </xf>
    <xf numFmtId="166" fontId="8" fillId="0" borderId="0" xfId="0" applyNumberFormat="1" applyFont="1"/>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horizontal="center" vertical="center" wrapText="1"/>
    </xf>
    <xf numFmtId="0" fontId="1"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vertical="center" wrapText="1"/>
    </xf>
    <xf numFmtId="0" fontId="1" fillId="0" borderId="6" xfId="0" applyFont="1" applyBorder="1" applyAlignment="1">
      <alignment horizontal="center" vertical="center"/>
    </xf>
    <xf numFmtId="49" fontId="4" fillId="0" borderId="2" xfId="0" applyNumberFormat="1" applyFont="1" applyBorder="1" applyAlignment="1">
      <alignment horizontal="center" vertical="center" wrapText="1"/>
    </xf>
    <xf numFmtId="49" fontId="4" fillId="0" borderId="7" xfId="0" applyNumberFormat="1" applyFont="1" applyBorder="1" applyAlignment="1">
      <alignment horizontal="center" vertical="center" wrapText="1"/>
    </xf>
  </cellXfs>
  <cellStyles count="2">
    <cellStyle name="Звичайний" xfId="0" builtinId="0"/>
    <cellStyle name="Фінансови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7"/>
  <sheetViews>
    <sheetView topLeftCell="A11" zoomScale="80" zoomScaleNormal="80" zoomScaleSheetLayoutView="80" workbookViewId="0">
      <selection activeCell="T16" sqref="T16"/>
    </sheetView>
  </sheetViews>
  <sheetFormatPr defaultColWidth="9.140625" defaultRowHeight="20.100000000000001" customHeight="1" x14ac:dyDescent="0.25"/>
  <cols>
    <col min="1" max="1" width="4.5703125" style="2" customWidth="1"/>
    <col min="2" max="2" width="17.28515625" style="2" customWidth="1"/>
    <col min="3" max="3" width="36" style="3" customWidth="1"/>
    <col min="4" max="4" width="8.5703125" style="3" customWidth="1"/>
    <col min="5" max="5" width="13.140625" style="3" customWidth="1"/>
    <col min="6" max="6" width="9.140625" style="3" customWidth="1"/>
    <col min="7" max="7" width="10.7109375" style="3" customWidth="1"/>
    <col min="8" max="8" width="11" style="3" customWidth="1"/>
    <col min="9" max="9" width="10.5703125" style="3" customWidth="1"/>
    <col min="10" max="10" width="10.28515625" style="3" customWidth="1"/>
    <col min="11" max="11" width="21.42578125" style="3" customWidth="1"/>
    <col min="12" max="16384" width="9.140625" style="4"/>
  </cols>
  <sheetData>
    <row r="1" spans="1:13" ht="20.100000000000001" customHeight="1" x14ac:dyDescent="0.3">
      <c r="A1" s="6"/>
      <c r="B1" s="6"/>
      <c r="C1" s="4"/>
      <c r="D1" s="4"/>
      <c r="E1" s="4"/>
      <c r="F1" s="4"/>
      <c r="G1" s="4"/>
      <c r="H1" s="4"/>
      <c r="I1" s="15" t="s">
        <v>23</v>
      </c>
      <c r="J1" s="15"/>
      <c r="K1" s="15"/>
    </row>
    <row r="2" spans="1:13" ht="20.100000000000001" customHeight="1" x14ac:dyDescent="0.3">
      <c r="A2" s="6"/>
      <c r="B2" s="6"/>
      <c r="C2" s="4"/>
      <c r="D2" s="4"/>
      <c r="E2" s="4"/>
      <c r="F2" s="4"/>
      <c r="G2" s="4"/>
      <c r="H2" s="4"/>
      <c r="I2" s="15" t="s">
        <v>8</v>
      </c>
      <c r="J2" s="15"/>
      <c r="K2" s="15"/>
    </row>
    <row r="3" spans="1:13" ht="20.100000000000001" customHeight="1" x14ac:dyDescent="0.3">
      <c r="A3" s="6"/>
      <c r="B3" s="6"/>
      <c r="C3" s="4"/>
      <c r="D3" s="4"/>
      <c r="E3" s="4"/>
      <c r="F3" s="4"/>
      <c r="G3" s="4"/>
      <c r="H3" s="4"/>
      <c r="I3" s="15" t="s">
        <v>9</v>
      </c>
      <c r="J3" s="15"/>
      <c r="K3" s="15"/>
    </row>
    <row r="4" spans="1:13" ht="20.100000000000001" customHeight="1" x14ac:dyDescent="0.3">
      <c r="A4" s="6"/>
      <c r="B4" s="6"/>
      <c r="C4" s="4"/>
      <c r="D4" s="4"/>
      <c r="E4" s="4"/>
      <c r="F4" s="4"/>
      <c r="G4" s="4"/>
      <c r="H4" s="4"/>
      <c r="I4" s="15" t="s">
        <v>10</v>
      </c>
      <c r="J4" s="15"/>
      <c r="K4" s="15"/>
    </row>
    <row r="5" spans="1:13" ht="20.100000000000001" customHeight="1" x14ac:dyDescent="0.3">
      <c r="A5" s="6"/>
      <c r="B5" s="6"/>
      <c r="C5" s="4"/>
      <c r="D5" s="4"/>
      <c r="E5" s="4"/>
      <c r="F5" s="4"/>
      <c r="G5" s="4"/>
      <c r="H5" s="4"/>
      <c r="I5" s="15" t="s">
        <v>11</v>
      </c>
      <c r="J5" s="15"/>
      <c r="K5" s="15"/>
    </row>
    <row r="6" spans="1:13" ht="20.100000000000001" customHeight="1" x14ac:dyDescent="0.35">
      <c r="A6" s="6"/>
      <c r="B6" s="6"/>
      <c r="C6" s="4"/>
      <c r="D6" s="4"/>
      <c r="E6" s="4"/>
      <c r="F6" s="4"/>
      <c r="G6" s="4"/>
      <c r="H6" s="4"/>
      <c r="I6" s="7"/>
      <c r="J6" s="7"/>
      <c r="K6" s="7"/>
    </row>
    <row r="7" spans="1:13" ht="20.100000000000001" customHeight="1" x14ac:dyDescent="0.3">
      <c r="A7" s="51" t="s">
        <v>16</v>
      </c>
      <c r="B7" s="51"/>
      <c r="C7" s="52"/>
      <c r="D7" s="52"/>
      <c r="E7" s="52"/>
      <c r="F7" s="52"/>
      <c r="G7" s="52"/>
      <c r="H7" s="52"/>
      <c r="I7" s="52"/>
      <c r="J7" s="52"/>
      <c r="K7" s="52"/>
    </row>
    <row r="8" spans="1:13" ht="20.100000000000001" customHeight="1" x14ac:dyDescent="0.25">
      <c r="A8" s="53" t="s">
        <v>24</v>
      </c>
      <c r="B8" s="53"/>
      <c r="C8" s="53"/>
      <c r="D8" s="53"/>
      <c r="E8" s="53"/>
      <c r="F8" s="53"/>
      <c r="G8" s="53"/>
      <c r="H8" s="53"/>
      <c r="I8" s="53"/>
      <c r="J8" s="53"/>
      <c r="K8" s="53"/>
    </row>
    <row r="9" spans="1:13" ht="20.100000000000001" customHeight="1" x14ac:dyDescent="0.25">
      <c r="A9" s="53" t="s">
        <v>25</v>
      </c>
      <c r="B9" s="53"/>
      <c r="C9" s="53"/>
      <c r="D9" s="53"/>
      <c r="E9" s="53"/>
      <c r="F9" s="53"/>
      <c r="G9" s="53"/>
      <c r="H9" s="53"/>
      <c r="I9" s="53"/>
      <c r="J9" s="53"/>
      <c r="K9" s="53"/>
    </row>
    <row r="10" spans="1:13" ht="20.100000000000001" customHeight="1" x14ac:dyDescent="0.25">
      <c r="A10" s="54"/>
      <c r="B10" s="54"/>
      <c r="C10" s="54"/>
      <c r="D10" s="54"/>
      <c r="E10" s="54"/>
      <c r="F10" s="54"/>
      <c r="G10" s="54"/>
      <c r="H10" s="54"/>
      <c r="I10" s="54"/>
      <c r="J10" s="54"/>
      <c r="K10" s="54"/>
    </row>
    <row r="11" spans="1:13" ht="31.5" customHeight="1" x14ac:dyDescent="0.25">
      <c r="A11" s="48" t="s">
        <v>0</v>
      </c>
      <c r="B11" s="48" t="s">
        <v>17</v>
      </c>
      <c r="C11" s="55" t="s">
        <v>18</v>
      </c>
      <c r="D11" s="48" t="s">
        <v>1</v>
      </c>
      <c r="E11" s="48" t="s">
        <v>2</v>
      </c>
      <c r="F11" s="48" t="s">
        <v>3</v>
      </c>
      <c r="G11" s="45" t="s">
        <v>22</v>
      </c>
      <c r="H11" s="46"/>
      <c r="I11" s="46"/>
      <c r="J11" s="47"/>
      <c r="K11" s="48" t="s">
        <v>4</v>
      </c>
    </row>
    <row r="12" spans="1:13" ht="48.75" customHeight="1" x14ac:dyDescent="0.25">
      <c r="A12" s="49"/>
      <c r="B12" s="49"/>
      <c r="C12" s="56"/>
      <c r="D12" s="49"/>
      <c r="E12" s="49"/>
      <c r="F12" s="49"/>
      <c r="G12" s="20" t="s">
        <v>5</v>
      </c>
      <c r="H12" s="20" t="s">
        <v>19</v>
      </c>
      <c r="I12" s="20" t="s">
        <v>20</v>
      </c>
      <c r="J12" s="20" t="s">
        <v>21</v>
      </c>
      <c r="K12" s="49"/>
    </row>
    <row r="13" spans="1:13" ht="409.5" customHeight="1" x14ac:dyDescent="0.25">
      <c r="A13" s="8" t="s">
        <v>30</v>
      </c>
      <c r="B13" s="28" t="s">
        <v>29</v>
      </c>
      <c r="C13" s="30" t="s">
        <v>26</v>
      </c>
      <c r="D13" s="21" t="s">
        <v>27</v>
      </c>
      <c r="E13" s="19" t="s">
        <v>35</v>
      </c>
      <c r="F13" s="19" t="s">
        <v>7</v>
      </c>
      <c r="G13" s="31">
        <f>H13+I13+J13</f>
        <v>5100</v>
      </c>
      <c r="H13" s="1">
        <v>1600</v>
      </c>
      <c r="I13" s="1">
        <v>1700</v>
      </c>
      <c r="J13" s="11">
        <v>1800</v>
      </c>
      <c r="K13" s="26" t="s">
        <v>28</v>
      </c>
      <c r="L13" s="4">
        <v>2730</v>
      </c>
    </row>
    <row r="14" spans="1:13" ht="89.25" customHeight="1" x14ac:dyDescent="0.25">
      <c r="A14" s="8" t="s">
        <v>31</v>
      </c>
      <c r="B14" s="28" t="s">
        <v>34</v>
      </c>
      <c r="C14" s="10" t="s">
        <v>34</v>
      </c>
      <c r="D14" s="21" t="s">
        <v>27</v>
      </c>
      <c r="E14" s="19" t="s">
        <v>35</v>
      </c>
      <c r="F14" s="19" t="s">
        <v>7</v>
      </c>
      <c r="G14" s="31">
        <f t="shared" ref="G14:G19" si="0">H14+I14+J14</f>
        <v>1050</v>
      </c>
      <c r="H14" s="1">
        <v>300</v>
      </c>
      <c r="I14" s="1">
        <v>350</v>
      </c>
      <c r="J14" s="11">
        <v>400</v>
      </c>
      <c r="K14" s="26" t="s">
        <v>36</v>
      </c>
      <c r="L14" s="4">
        <v>2730</v>
      </c>
    </row>
    <row r="15" spans="1:13" ht="131.25" customHeight="1" x14ac:dyDescent="0.25">
      <c r="A15" s="8" t="s">
        <v>32</v>
      </c>
      <c r="B15" s="28" t="s">
        <v>37</v>
      </c>
      <c r="C15" s="12" t="s">
        <v>37</v>
      </c>
      <c r="D15" s="21" t="s">
        <v>27</v>
      </c>
      <c r="E15" s="19" t="s">
        <v>35</v>
      </c>
      <c r="F15" s="19" t="s">
        <v>7</v>
      </c>
      <c r="G15" s="31">
        <f t="shared" si="0"/>
        <v>2400</v>
      </c>
      <c r="H15" s="1">
        <v>700</v>
      </c>
      <c r="I15" s="1">
        <v>800</v>
      </c>
      <c r="J15" s="1">
        <v>900</v>
      </c>
      <c r="K15" s="29" t="s">
        <v>38</v>
      </c>
      <c r="L15" s="4">
        <v>2220</v>
      </c>
      <c r="M15" s="4" t="s">
        <v>39</v>
      </c>
    </row>
    <row r="16" spans="1:13" ht="116.25" customHeight="1" x14ac:dyDescent="0.25">
      <c r="A16" s="8" t="s">
        <v>33</v>
      </c>
      <c r="B16" s="28" t="s">
        <v>41</v>
      </c>
      <c r="C16" s="13" t="s">
        <v>40</v>
      </c>
      <c r="D16" s="21" t="s">
        <v>27</v>
      </c>
      <c r="E16" s="19" t="s">
        <v>35</v>
      </c>
      <c r="F16" s="19" t="s">
        <v>7</v>
      </c>
      <c r="G16" s="31">
        <f t="shared" si="0"/>
        <v>6600</v>
      </c>
      <c r="H16" s="1">
        <v>2100</v>
      </c>
      <c r="I16" s="1">
        <v>2200</v>
      </c>
      <c r="J16" s="1">
        <v>2300</v>
      </c>
      <c r="K16" s="29" t="s">
        <v>42</v>
      </c>
    </row>
    <row r="17" spans="1:11" ht="131.25" customHeight="1" x14ac:dyDescent="0.25">
      <c r="A17" s="8"/>
      <c r="B17" s="28" t="s">
        <v>43</v>
      </c>
      <c r="C17" s="28" t="s">
        <v>44</v>
      </c>
      <c r="D17" s="21" t="s">
        <v>27</v>
      </c>
      <c r="E17" s="19" t="s">
        <v>35</v>
      </c>
      <c r="F17" s="19" t="s">
        <v>7</v>
      </c>
      <c r="G17" s="31">
        <f t="shared" si="0"/>
        <v>4500</v>
      </c>
      <c r="H17" s="1">
        <v>3500</v>
      </c>
      <c r="I17" s="1">
        <v>500</v>
      </c>
      <c r="J17" s="1">
        <v>500</v>
      </c>
      <c r="K17" s="29" t="s">
        <v>45</v>
      </c>
    </row>
    <row r="18" spans="1:11" ht="116.25" customHeight="1" x14ac:dyDescent="0.25">
      <c r="A18" s="23"/>
      <c r="B18" s="22" t="s">
        <v>48</v>
      </c>
      <c r="C18" s="27" t="s">
        <v>46</v>
      </c>
      <c r="D18" s="21" t="s">
        <v>27</v>
      </c>
      <c r="E18" s="19" t="s">
        <v>35</v>
      </c>
      <c r="F18" s="19" t="s">
        <v>7</v>
      </c>
      <c r="G18" s="31">
        <f t="shared" si="0"/>
        <v>14000</v>
      </c>
      <c r="H18" s="24">
        <v>8500</v>
      </c>
      <c r="I18" s="24">
        <v>500</v>
      </c>
      <c r="J18" s="24">
        <v>5000</v>
      </c>
      <c r="K18" s="26" t="s">
        <v>47</v>
      </c>
    </row>
    <row r="19" spans="1:11" ht="20.100000000000001" customHeight="1" x14ac:dyDescent="0.25">
      <c r="A19" s="50" t="s">
        <v>6</v>
      </c>
      <c r="B19" s="50"/>
      <c r="C19" s="50"/>
      <c r="D19" s="50" t="s">
        <v>7</v>
      </c>
      <c r="E19" s="50"/>
      <c r="F19" s="50"/>
      <c r="G19" s="32">
        <f t="shared" si="0"/>
        <v>33650</v>
      </c>
      <c r="H19" s="9">
        <f>SUM(H13:H18)</f>
        <v>16700</v>
      </c>
      <c r="I19" s="9">
        <f t="shared" ref="I19" si="1">SUM(I13:I18)</f>
        <v>6050</v>
      </c>
      <c r="J19" s="9">
        <f>SUM(J13:J18)</f>
        <v>10900</v>
      </c>
      <c r="K19" s="25"/>
    </row>
    <row r="20" spans="1:11" ht="20.100000000000001" customHeight="1" x14ac:dyDescent="0.25">
      <c r="A20" s="6"/>
      <c r="B20" s="6"/>
      <c r="C20" s="4"/>
      <c r="D20" s="4"/>
      <c r="E20" s="4"/>
      <c r="F20" s="4"/>
      <c r="G20" s="4"/>
      <c r="H20" s="4"/>
      <c r="I20" s="4"/>
      <c r="J20" s="4"/>
      <c r="K20" s="4"/>
    </row>
    <row r="21" spans="1:11" s="5" customFormat="1" ht="20.100000000000001" customHeight="1" x14ac:dyDescent="0.25">
      <c r="A21" s="14"/>
      <c r="B21" s="14"/>
    </row>
    <row r="22" spans="1:11" ht="20.100000000000001" customHeight="1" x14ac:dyDescent="0.25">
      <c r="A22" s="6"/>
      <c r="B22" s="6"/>
      <c r="C22" s="4"/>
      <c r="D22" s="4"/>
      <c r="E22" s="4"/>
      <c r="F22" s="4"/>
      <c r="G22" s="4"/>
      <c r="H22" s="4"/>
      <c r="I22" s="4"/>
      <c r="J22" s="4"/>
      <c r="K22" s="4"/>
    </row>
    <row r="23" spans="1:11" ht="20.100000000000001" customHeight="1" x14ac:dyDescent="0.3">
      <c r="A23" s="17"/>
      <c r="B23" s="17"/>
      <c r="C23" s="15" t="s">
        <v>14</v>
      </c>
      <c r="D23" s="5"/>
      <c r="E23" s="5"/>
      <c r="F23" s="5"/>
      <c r="G23" s="15" t="s">
        <v>15</v>
      </c>
      <c r="H23" s="15"/>
      <c r="I23" s="18"/>
      <c r="J23" s="4"/>
      <c r="K23" s="4"/>
    </row>
    <row r="24" spans="1:11" ht="20.100000000000001" customHeight="1" x14ac:dyDescent="0.25">
      <c r="A24" s="6"/>
      <c r="B24" s="6"/>
      <c r="C24" s="4"/>
      <c r="D24" s="4"/>
      <c r="E24" s="4"/>
      <c r="F24" s="4"/>
      <c r="G24" s="4"/>
      <c r="H24" s="4"/>
      <c r="I24" s="4"/>
      <c r="J24" s="4"/>
      <c r="K24" s="4"/>
    </row>
    <row r="25" spans="1:11" ht="20.100000000000001" customHeight="1" x14ac:dyDescent="0.3">
      <c r="A25" s="6"/>
      <c r="B25" s="6"/>
      <c r="C25" s="16"/>
      <c r="D25" s="4"/>
      <c r="E25" s="4"/>
      <c r="F25" s="4"/>
      <c r="G25" s="16"/>
      <c r="H25" s="16"/>
      <c r="I25" s="4"/>
      <c r="J25" s="4"/>
      <c r="K25" s="4"/>
    </row>
    <row r="26" spans="1:11" ht="20.100000000000001" customHeight="1" x14ac:dyDescent="0.3">
      <c r="A26" s="6"/>
      <c r="B26" s="6"/>
      <c r="C26" s="16" t="s">
        <v>12</v>
      </c>
      <c r="D26" s="18"/>
      <c r="E26" s="18"/>
      <c r="F26" s="18"/>
      <c r="G26" s="16" t="s">
        <v>13</v>
      </c>
      <c r="H26" s="16"/>
      <c r="I26" s="4"/>
      <c r="J26" s="4"/>
      <c r="K26" s="4"/>
    </row>
    <row r="27" spans="1:11" ht="20.100000000000001" customHeight="1" x14ac:dyDescent="0.25">
      <c r="A27" s="6"/>
      <c r="B27" s="6"/>
      <c r="C27" s="4"/>
      <c r="D27" s="4"/>
      <c r="E27" s="4"/>
      <c r="F27" s="4"/>
      <c r="G27" s="4"/>
      <c r="H27" s="4"/>
      <c r="I27" s="4"/>
      <c r="J27" s="4"/>
      <c r="K27" s="4"/>
    </row>
  </sheetData>
  <mergeCells count="14">
    <mergeCell ref="A19:C19"/>
    <mergeCell ref="D19:F19"/>
    <mergeCell ref="A9:K9"/>
    <mergeCell ref="A11:A12"/>
    <mergeCell ref="A10:K10"/>
    <mergeCell ref="A7:K7"/>
    <mergeCell ref="A8:K8"/>
    <mergeCell ref="K11:K12"/>
    <mergeCell ref="G11:J11"/>
    <mergeCell ref="F11:F12"/>
    <mergeCell ref="E11:E12"/>
    <mergeCell ref="D11:D12"/>
    <mergeCell ref="C11:C12"/>
    <mergeCell ref="B11:B12"/>
  </mergeCells>
  <phoneticPr fontId="11" type="noConversion"/>
  <pageMargins left="0.43307086614173229" right="0" top="0.55118110236220474" bottom="0.55118110236220474" header="0" footer="0"/>
  <pageSetup paperSize="9" scale="90" orientation="landscape"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23"/>
  <sheetViews>
    <sheetView tabSelected="1" view="pageBreakPreview" zoomScaleNormal="80" zoomScaleSheetLayoutView="100" workbookViewId="0">
      <selection activeCell="H14" sqref="H14"/>
    </sheetView>
  </sheetViews>
  <sheetFormatPr defaultColWidth="9.140625" defaultRowHeight="20.100000000000001" customHeight="1" x14ac:dyDescent="0.25"/>
  <cols>
    <col min="1" max="1" width="4.5703125" style="2" customWidth="1"/>
    <col min="2" max="2" width="17.28515625" style="2" customWidth="1"/>
    <col min="3" max="3" width="36.7109375" style="3" bestFit="1" customWidth="1"/>
    <col min="4" max="4" width="8.5703125" style="3" customWidth="1"/>
    <col min="5" max="5" width="13.140625" style="3" customWidth="1"/>
    <col min="6" max="6" width="10" style="3" customWidth="1"/>
    <col min="7" max="7" width="10.7109375" style="3" customWidth="1"/>
    <col min="8" max="8" width="11" style="3" customWidth="1"/>
    <col min="9" max="9" width="10.5703125" style="3" customWidth="1"/>
    <col min="10" max="10" width="10.28515625" style="3" customWidth="1"/>
    <col min="11" max="11" width="21.42578125" style="3" customWidth="1"/>
    <col min="12" max="16384" width="9.140625" style="4"/>
  </cols>
  <sheetData>
    <row r="1" spans="1:11" ht="20.100000000000001" customHeight="1" x14ac:dyDescent="0.3">
      <c r="A1" s="6"/>
      <c r="B1" s="6"/>
      <c r="C1" s="4"/>
      <c r="D1" s="4"/>
      <c r="E1" s="4"/>
      <c r="F1" s="4"/>
      <c r="G1" s="4"/>
      <c r="H1" s="15" t="s">
        <v>23</v>
      </c>
      <c r="I1" s="4"/>
      <c r="J1" s="15"/>
      <c r="K1" s="15"/>
    </row>
    <row r="2" spans="1:11" ht="20.100000000000001" customHeight="1" x14ac:dyDescent="0.3">
      <c r="A2" s="6"/>
      <c r="B2" s="6"/>
      <c r="C2" s="4"/>
      <c r="D2" s="4"/>
      <c r="E2" s="4"/>
      <c r="F2" s="4"/>
      <c r="G2" s="4"/>
      <c r="H2" s="15" t="s">
        <v>63</v>
      </c>
      <c r="I2" s="4"/>
      <c r="J2" s="15"/>
      <c r="K2" s="15"/>
    </row>
    <row r="3" spans="1:11" ht="20.100000000000001" customHeight="1" x14ac:dyDescent="0.3">
      <c r="A3" s="6"/>
      <c r="B3" s="6"/>
      <c r="C3" s="4"/>
      <c r="D3" s="4"/>
      <c r="E3" s="4"/>
      <c r="F3" s="4"/>
      <c r="G3" s="4"/>
      <c r="H3" s="15" t="s">
        <v>64</v>
      </c>
      <c r="I3" s="4"/>
      <c r="J3" s="15"/>
      <c r="K3" s="15"/>
    </row>
    <row r="4" spans="1:11" ht="20.100000000000001" customHeight="1" x14ac:dyDescent="0.3">
      <c r="A4" s="6"/>
      <c r="B4" s="6"/>
      <c r="C4" s="4"/>
      <c r="D4" s="4"/>
      <c r="E4" s="4"/>
      <c r="F4" s="4"/>
      <c r="G4" s="4"/>
      <c r="H4" s="15" t="s">
        <v>65</v>
      </c>
      <c r="I4" s="4"/>
      <c r="J4" s="15"/>
      <c r="K4" s="15"/>
    </row>
    <row r="5" spans="1:11" ht="20.100000000000001" customHeight="1" x14ac:dyDescent="0.3">
      <c r="A5" s="6"/>
      <c r="B5" s="6"/>
      <c r="C5" s="4"/>
      <c r="D5" s="4"/>
      <c r="E5" s="4"/>
      <c r="F5" s="4"/>
      <c r="G5" s="4"/>
      <c r="H5" s="15"/>
      <c r="I5" s="4"/>
      <c r="J5" s="15"/>
      <c r="K5" s="15"/>
    </row>
    <row r="6" spans="1:11" ht="20.100000000000001" customHeight="1" x14ac:dyDescent="0.35">
      <c r="A6" s="6"/>
      <c r="B6" s="6"/>
      <c r="C6" s="4"/>
      <c r="D6" s="4"/>
      <c r="E6" s="4"/>
      <c r="F6" s="4"/>
      <c r="G6" s="4"/>
      <c r="H6" s="4"/>
      <c r="I6" s="7"/>
      <c r="J6" s="7"/>
      <c r="K6" s="7"/>
    </row>
    <row r="7" spans="1:11" ht="20.100000000000001" customHeight="1" x14ac:dyDescent="0.3">
      <c r="A7" s="51" t="s">
        <v>66</v>
      </c>
      <c r="B7" s="51"/>
      <c r="C7" s="52"/>
      <c r="D7" s="52"/>
      <c r="E7" s="52"/>
      <c r="F7" s="52"/>
      <c r="G7" s="52"/>
      <c r="H7" s="52"/>
      <c r="I7" s="52"/>
      <c r="J7" s="52"/>
      <c r="K7" s="52"/>
    </row>
    <row r="8" spans="1:11" ht="20.100000000000001" customHeight="1" x14ac:dyDescent="0.25">
      <c r="A8" s="53" t="s">
        <v>67</v>
      </c>
      <c r="B8" s="53"/>
      <c r="C8" s="53"/>
      <c r="D8" s="53"/>
      <c r="E8" s="53"/>
      <c r="F8" s="53"/>
      <c r="G8" s="53"/>
      <c r="H8" s="53"/>
      <c r="I8" s="53"/>
      <c r="J8" s="53"/>
      <c r="K8" s="53"/>
    </row>
    <row r="9" spans="1:11" ht="20.100000000000001" customHeight="1" x14ac:dyDescent="0.25">
      <c r="A9" s="53" t="s">
        <v>68</v>
      </c>
      <c r="B9" s="53"/>
      <c r="C9" s="53"/>
      <c r="D9" s="53"/>
      <c r="E9" s="53"/>
      <c r="F9" s="53"/>
      <c r="G9" s="53"/>
      <c r="H9" s="53"/>
      <c r="I9" s="53"/>
      <c r="J9" s="53"/>
      <c r="K9" s="53"/>
    </row>
    <row r="10" spans="1:11" ht="20.100000000000001" customHeight="1" x14ac:dyDescent="0.25">
      <c r="A10" s="54"/>
      <c r="B10" s="54"/>
      <c r="C10" s="54"/>
      <c r="D10" s="54"/>
      <c r="E10" s="54"/>
      <c r="F10" s="54"/>
      <c r="G10" s="54"/>
      <c r="H10" s="54"/>
      <c r="I10" s="54"/>
      <c r="J10" s="54"/>
      <c r="K10" s="54"/>
    </row>
    <row r="11" spans="1:11" ht="31.5" customHeight="1" x14ac:dyDescent="0.25">
      <c r="A11" s="48" t="s">
        <v>0</v>
      </c>
      <c r="B11" s="48" t="s">
        <v>17</v>
      </c>
      <c r="C11" s="55" t="s">
        <v>18</v>
      </c>
      <c r="D11" s="48" t="s">
        <v>1</v>
      </c>
      <c r="E11" s="48" t="s">
        <v>2</v>
      </c>
      <c r="F11" s="48" t="s">
        <v>3</v>
      </c>
      <c r="G11" s="45" t="s">
        <v>22</v>
      </c>
      <c r="H11" s="46"/>
      <c r="I11" s="46"/>
      <c r="J11" s="47"/>
      <c r="K11" s="48" t="s">
        <v>4</v>
      </c>
    </row>
    <row r="12" spans="1:11" ht="48.75" customHeight="1" x14ac:dyDescent="0.25">
      <c r="A12" s="49"/>
      <c r="B12" s="49"/>
      <c r="C12" s="56"/>
      <c r="D12" s="49"/>
      <c r="E12" s="49"/>
      <c r="F12" s="49"/>
      <c r="G12" s="20" t="s">
        <v>5</v>
      </c>
      <c r="H12" s="20" t="s">
        <v>19</v>
      </c>
      <c r="I12" s="20" t="s">
        <v>20</v>
      </c>
      <c r="J12" s="20" t="s">
        <v>21</v>
      </c>
      <c r="K12" s="49"/>
    </row>
    <row r="13" spans="1:11" ht="205.15" customHeight="1" x14ac:dyDescent="0.25">
      <c r="A13" s="8" t="s">
        <v>30</v>
      </c>
      <c r="B13" s="33" t="s">
        <v>51</v>
      </c>
      <c r="C13" s="34" t="s">
        <v>52</v>
      </c>
      <c r="D13" s="21" t="s">
        <v>27</v>
      </c>
      <c r="E13" s="35" t="s">
        <v>50</v>
      </c>
      <c r="F13" s="19" t="s">
        <v>7</v>
      </c>
      <c r="G13" s="37">
        <v>150</v>
      </c>
      <c r="H13" s="38">
        <v>50</v>
      </c>
      <c r="I13" s="38">
        <v>50</v>
      </c>
      <c r="J13" s="39">
        <v>50</v>
      </c>
      <c r="K13" s="29" t="s">
        <v>69</v>
      </c>
    </row>
    <row r="14" spans="1:11" ht="99" customHeight="1" x14ac:dyDescent="0.25">
      <c r="A14" s="8" t="s">
        <v>31</v>
      </c>
      <c r="B14" s="28" t="s">
        <v>53</v>
      </c>
      <c r="C14" s="10" t="s">
        <v>56</v>
      </c>
      <c r="D14" s="21" t="s">
        <v>27</v>
      </c>
      <c r="E14" s="35" t="s">
        <v>50</v>
      </c>
      <c r="F14" s="19" t="s">
        <v>7</v>
      </c>
      <c r="G14" s="41">
        <v>3550</v>
      </c>
      <c r="H14" s="42">
        <v>1350</v>
      </c>
      <c r="I14" s="42">
        <v>700</v>
      </c>
      <c r="J14" s="43">
        <v>1500</v>
      </c>
      <c r="K14" s="29" t="s">
        <v>73</v>
      </c>
    </row>
    <row r="15" spans="1:11" ht="168" customHeight="1" x14ac:dyDescent="0.25">
      <c r="A15" s="8" t="s">
        <v>32</v>
      </c>
      <c r="B15" s="28" t="s">
        <v>54</v>
      </c>
      <c r="C15" s="12" t="s">
        <v>55</v>
      </c>
      <c r="D15" s="21" t="s">
        <v>27</v>
      </c>
      <c r="E15" s="35" t="s">
        <v>50</v>
      </c>
      <c r="F15" s="19" t="s">
        <v>7</v>
      </c>
      <c r="G15" s="41">
        <v>700</v>
      </c>
      <c r="H15" s="42">
        <v>250</v>
      </c>
      <c r="I15" s="42">
        <v>150</v>
      </c>
      <c r="J15" s="43">
        <v>300</v>
      </c>
      <c r="K15" s="29" t="s">
        <v>70</v>
      </c>
    </row>
    <row r="16" spans="1:11" ht="408.75" customHeight="1" x14ac:dyDescent="0.25">
      <c r="A16" s="8" t="s">
        <v>33</v>
      </c>
      <c r="B16" s="28" t="s">
        <v>57</v>
      </c>
      <c r="C16" s="36" t="s">
        <v>58</v>
      </c>
      <c r="D16" s="21" t="s">
        <v>27</v>
      </c>
      <c r="E16" s="35" t="s">
        <v>50</v>
      </c>
      <c r="F16" s="19" t="s">
        <v>7</v>
      </c>
      <c r="G16" s="41">
        <v>600</v>
      </c>
      <c r="H16" s="42">
        <v>150</v>
      </c>
      <c r="I16" s="42">
        <v>200</v>
      </c>
      <c r="J16" s="43">
        <v>250</v>
      </c>
      <c r="K16" s="29" t="s">
        <v>71</v>
      </c>
    </row>
    <row r="17" spans="1:11" ht="193.5" customHeight="1" x14ac:dyDescent="0.25">
      <c r="A17" s="23" t="s">
        <v>49</v>
      </c>
      <c r="B17" s="28" t="s">
        <v>59</v>
      </c>
      <c r="C17" s="28" t="s">
        <v>74</v>
      </c>
      <c r="D17" s="21" t="s">
        <v>27</v>
      </c>
      <c r="E17" s="35" t="s">
        <v>61</v>
      </c>
      <c r="F17" s="19" t="s">
        <v>7</v>
      </c>
      <c r="G17" s="40">
        <v>3505.4</v>
      </c>
      <c r="H17" s="40">
        <v>1205.4000000000001</v>
      </c>
      <c r="I17" s="40">
        <v>1100</v>
      </c>
      <c r="J17" s="40">
        <v>1200</v>
      </c>
      <c r="K17" s="29" t="s">
        <v>72</v>
      </c>
    </row>
    <row r="18" spans="1:11" ht="20.100000000000001" customHeight="1" x14ac:dyDescent="0.25">
      <c r="A18" s="50" t="s">
        <v>6</v>
      </c>
      <c r="B18" s="50"/>
      <c r="C18" s="50"/>
      <c r="D18" s="50" t="s">
        <v>7</v>
      </c>
      <c r="E18" s="50"/>
      <c r="F18" s="50"/>
      <c r="G18" s="32">
        <v>8505.4</v>
      </c>
      <c r="H18" s="9">
        <v>3005.4</v>
      </c>
      <c r="I18" s="9">
        <v>2200</v>
      </c>
      <c r="J18" s="9">
        <v>3300</v>
      </c>
      <c r="K18" s="25"/>
    </row>
    <row r="19" spans="1:11" ht="20.100000000000001" customHeight="1" x14ac:dyDescent="0.25">
      <c r="A19" s="6"/>
      <c r="B19" s="6"/>
      <c r="C19" s="4"/>
      <c r="D19" s="4"/>
      <c r="E19" s="4"/>
      <c r="F19" s="4"/>
      <c r="G19" s="44"/>
      <c r="H19" s="44"/>
      <c r="I19" s="44"/>
      <c r="J19" s="44"/>
      <c r="K19" s="44"/>
    </row>
    <row r="20" spans="1:11" ht="20.100000000000001" customHeight="1" x14ac:dyDescent="0.3">
      <c r="A20" s="17"/>
      <c r="B20" s="17"/>
      <c r="C20" s="15" t="s">
        <v>60</v>
      </c>
      <c r="D20" s="5"/>
      <c r="E20" s="5"/>
      <c r="F20" s="5"/>
      <c r="G20" s="15"/>
      <c r="H20" s="15" t="s">
        <v>62</v>
      </c>
      <c r="I20" s="18"/>
      <c r="J20" s="4"/>
      <c r="K20" s="4"/>
    </row>
    <row r="21" spans="1:11" ht="20.100000000000001" customHeight="1" x14ac:dyDescent="0.25">
      <c r="A21" s="6"/>
      <c r="B21" s="6"/>
      <c r="C21" s="4"/>
      <c r="D21" s="4"/>
      <c r="E21" s="4"/>
      <c r="F21" s="4"/>
      <c r="G21" s="4"/>
      <c r="H21" s="4"/>
      <c r="I21" s="4"/>
      <c r="J21" s="4"/>
      <c r="K21" s="4"/>
    </row>
    <row r="22" spans="1:11" ht="20.100000000000001" customHeight="1" x14ac:dyDescent="0.3">
      <c r="A22" s="6"/>
      <c r="B22" s="6"/>
      <c r="C22" s="16"/>
      <c r="D22" s="18"/>
      <c r="E22" s="18"/>
      <c r="F22" s="18"/>
      <c r="G22" s="16"/>
      <c r="H22" s="16"/>
      <c r="I22" s="4"/>
      <c r="J22" s="4"/>
      <c r="K22" s="4"/>
    </row>
    <row r="23" spans="1:11" ht="20.100000000000001" customHeight="1" x14ac:dyDescent="0.25">
      <c r="A23" s="6"/>
      <c r="B23" s="6"/>
      <c r="C23" s="4"/>
      <c r="D23" s="4"/>
      <c r="E23" s="4"/>
      <c r="F23" s="4"/>
      <c r="G23" s="4"/>
      <c r="H23" s="4"/>
      <c r="I23" s="4"/>
      <c r="J23" s="4"/>
      <c r="K23" s="4"/>
    </row>
  </sheetData>
  <mergeCells count="14">
    <mergeCell ref="G11:J11"/>
    <mergeCell ref="K11:K12"/>
    <mergeCell ref="A18:C18"/>
    <mergeCell ref="D18:F18"/>
    <mergeCell ref="A7:K7"/>
    <mergeCell ref="A8:K8"/>
    <mergeCell ref="A9:K9"/>
    <mergeCell ref="A10:K10"/>
    <mergeCell ref="A11:A12"/>
    <mergeCell ref="B11:B12"/>
    <mergeCell ref="C11:C12"/>
    <mergeCell ref="D11:D12"/>
    <mergeCell ref="E11:E12"/>
    <mergeCell ref="F11:F12"/>
  </mergeCells>
  <pageMargins left="0.43307086614173229" right="0" top="0.15748031496062992" bottom="0.19685039370078741" header="0" footer="0"/>
  <pageSetup paperSize="9" scale="91" fitToHeight="3" orientation="landscape"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2</vt:i4>
      </vt:variant>
      <vt:variant>
        <vt:lpstr>Іменовані діапазони</vt:lpstr>
      </vt:variant>
      <vt:variant>
        <vt:i4>2</vt:i4>
      </vt:variant>
    </vt:vector>
  </HeadingPairs>
  <TitlesOfParts>
    <vt:vector size="4" baseType="lpstr">
      <vt:lpstr>Лист1</vt:lpstr>
      <vt:lpstr>Лист1 (2)</vt:lpstr>
      <vt:lpstr>Лист1!Область_друку</vt:lpstr>
      <vt:lpstr>'Лист1 (2)'!Область_друку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2020-06-15T12:46:06Z</cp:lastPrinted>
  <dcterms:created xsi:type="dcterms:W3CDTF">2006-09-28T05:33:49Z</dcterms:created>
  <dcterms:modified xsi:type="dcterms:W3CDTF">2026-08-03T08:09:49Z</dcterms:modified>
</cp:coreProperties>
</file>